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Лист1!$A$1:$F$84</definedName>
  </definedNames>
  <calcPr calcId="125725"/>
</workbook>
</file>

<file path=xl/calcChain.xml><?xml version="1.0" encoding="utf-8"?>
<calcChain xmlns="http://schemas.openxmlformats.org/spreadsheetml/2006/main">
  <c r="D40" i="1"/>
  <c r="D24" l="1"/>
  <c r="D28"/>
  <c r="D22"/>
  <c r="D30"/>
  <c r="D32"/>
  <c r="D31" s="1"/>
  <c r="D63" l="1"/>
  <c r="D62"/>
  <c r="D77"/>
  <c r="D75"/>
  <c r="D73"/>
  <c r="D59"/>
  <c r="D69" l="1"/>
  <c r="D65" l="1"/>
  <c r="D67"/>
  <c r="D57"/>
  <c r="D55"/>
  <c r="D53"/>
  <c r="D61" l="1"/>
  <c r="D19"/>
  <c r="D51" l="1"/>
  <c r="D50" s="1"/>
  <c r="D81" l="1"/>
  <c r="D39"/>
  <c r="D80" l="1"/>
</calcChain>
</file>

<file path=xl/sharedStrings.xml><?xml version="1.0" encoding="utf-8"?>
<sst xmlns="http://schemas.openxmlformats.org/spreadsheetml/2006/main" count="91" uniqueCount="58">
  <si>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</si>
  <si>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</si>
  <si>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</si>
  <si>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</si>
  <si>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</si>
  <si>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</si>
  <si>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</si>
  <si>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</si>
  <si>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</si>
  <si>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</si>
  <si>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</si>
  <si>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</si>
  <si>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</si>
  <si>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</si>
  <si>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</si>
  <si>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</si>
  <si>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</si>
  <si>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</si>
  <si>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</si>
  <si>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</si>
  <si>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</si>
  <si>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</si>
  <si>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</si>
  <si>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</si>
  <si>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</si>
  <si>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</si>
  <si>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</si>
  <si>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</si>
  <si>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</si>
  <si>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</si>
  <si>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</si>
  <si>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</si>
  <si>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</si>
  <si>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</si>
  <si>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</si>
  <si>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</si>
  <si>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</si>
  <si>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</si>
  <si>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</si>
  <si>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</si>
  <si>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</si>
  <si>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</si>
  <si>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</si>
  <si>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</si>
  <si>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</si>
  <si>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</si>
  <si>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</si>
  <si>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</si>
  <si>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</si>
  <si>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</si>
  <si>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</si>
  <si>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</si>
  <si>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</si>
  <si>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</si>
  <si>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бюджету міської територіальної громади  Управлінню Служби безпеки України у Волинській області для забезпечення матеріально-технічних потреб</t>
  </si>
  <si>
    <t>"Міжбюджетні трансферти  на  2025 рік"</t>
  </si>
  <si>
    <t>14.02.2025 №</t>
  </si>
  <si>
    <t>до  рішення міської ради "Про  бюджет Нововолинської міської територіальної громади   на 2025 рік"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</si>
</sst>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1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4"/>
  <sheetViews>
    <sheetView tabSelected="1" workbookViewId="0">
      <selection activeCell="D40" sqref="D40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59" t="s">
        <v>44</v>
      </c>
      <c r="E1" s="59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56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54" t="s">
        <v>33</v>
      </c>
      <c r="B5" s="54"/>
      <c r="C5" s="54"/>
      <c r="D5" s="54"/>
    </row>
    <row r="6" spans="1:5" ht="21.6" customHeight="1">
      <c r="A6" s="54" t="s">
        <v>57</v>
      </c>
      <c r="B6" s="54"/>
      <c r="C6" s="54"/>
      <c r="D6" s="54"/>
    </row>
    <row r="7" spans="1:5" ht="21.6" customHeight="1">
      <c r="A7" s="54" t="s">
        <v>55</v>
      </c>
      <c r="B7" s="54"/>
      <c r="C7" s="54"/>
      <c r="D7" s="54"/>
      <c r="E7" s="9"/>
    </row>
    <row r="8" spans="1:5" ht="21.6" customHeight="1">
      <c r="A8" s="54"/>
      <c r="B8" s="54"/>
      <c r="C8" s="54"/>
      <c r="D8" s="54"/>
      <c r="E8" s="9"/>
    </row>
    <row r="9" spans="1:5" ht="18" customHeight="1">
      <c r="A9" s="3" t="s">
        <v>34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60" t="s">
        <v>1</v>
      </c>
      <c r="B12" s="60"/>
      <c r="C12" s="60"/>
      <c r="D12" s="60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52" t="s">
        <v>19</v>
      </c>
      <c r="C15" s="52"/>
      <c r="D15" s="52" t="s">
        <v>6</v>
      </c>
    </row>
    <row r="16" spans="1:5" ht="19.899999999999999" customHeight="1">
      <c r="A16" s="25" t="s">
        <v>4</v>
      </c>
      <c r="B16" s="52"/>
      <c r="C16" s="52"/>
      <c r="D16" s="52"/>
    </row>
    <row r="17" spans="1:12" ht="14.65" customHeight="1">
      <c r="A17" s="26">
        <v>1</v>
      </c>
      <c r="B17" s="53">
        <v>2</v>
      </c>
      <c r="C17" s="53"/>
      <c r="D17" s="26">
        <v>3</v>
      </c>
    </row>
    <row r="18" spans="1:12" ht="22.9" customHeight="1">
      <c r="A18" s="55" t="s">
        <v>7</v>
      </c>
      <c r="B18" s="55"/>
      <c r="C18" s="55"/>
      <c r="D18" s="55"/>
    </row>
    <row r="19" spans="1:12" ht="22.9" hidden="1" customHeight="1">
      <c r="A19" s="44">
        <v>41020100</v>
      </c>
      <c r="B19" s="56" t="s">
        <v>25</v>
      </c>
      <c r="C19" s="56"/>
      <c r="D19" s="23">
        <f>D20</f>
        <v>12353500</v>
      </c>
    </row>
    <row r="20" spans="1:12" ht="22.9" hidden="1" customHeight="1">
      <c r="A20" s="24" t="s">
        <v>43</v>
      </c>
      <c r="B20" s="47" t="s">
        <v>26</v>
      </c>
      <c r="C20" s="47"/>
      <c r="D20" s="22">
        <v>12353500</v>
      </c>
    </row>
    <row r="21" spans="1:12" ht="22.9" hidden="1" customHeight="1">
      <c r="A21" s="45">
        <v>41033900</v>
      </c>
      <c r="B21" s="56" t="s">
        <v>28</v>
      </c>
      <c r="C21" s="56"/>
      <c r="D21" s="22">
        <v>74902800</v>
      </c>
    </row>
    <row r="22" spans="1:12" ht="22.9" hidden="1" customHeight="1">
      <c r="A22" s="24" t="s">
        <v>43</v>
      </c>
      <c r="B22" s="47" t="s">
        <v>26</v>
      </c>
      <c r="C22" s="47"/>
      <c r="D22" s="22">
        <f>D21</f>
        <v>74902800</v>
      </c>
    </row>
    <row r="23" spans="1:12" ht="43.5" customHeight="1">
      <c r="A23" s="45" t="s">
        <v>46</v>
      </c>
      <c r="B23" s="56" t="s">
        <v>47</v>
      </c>
      <c r="C23" s="56"/>
      <c r="D23" s="22">
        <v>337300</v>
      </c>
    </row>
    <row r="24" spans="1:12" ht="22.9" customHeight="1">
      <c r="A24" s="24" t="s">
        <v>43</v>
      </c>
      <c r="B24" s="48" t="s">
        <v>26</v>
      </c>
      <c r="C24" s="49"/>
      <c r="D24" s="22">
        <f>D23</f>
        <v>337300</v>
      </c>
    </row>
    <row r="25" spans="1:12" ht="55.15" customHeight="1">
      <c r="A25" s="45" t="s">
        <v>52</v>
      </c>
      <c r="B25" s="56" t="s">
        <v>53</v>
      </c>
      <c r="C25" s="56"/>
      <c r="D25" s="22">
        <v>2948500</v>
      </c>
    </row>
    <row r="26" spans="1:12" ht="22.9" customHeight="1">
      <c r="A26" s="24" t="s">
        <v>43</v>
      </c>
      <c r="B26" s="47" t="s">
        <v>26</v>
      </c>
      <c r="C26" s="47"/>
      <c r="D26" s="22">
        <v>2948500</v>
      </c>
    </row>
    <row r="27" spans="1:12" ht="56.25" customHeight="1">
      <c r="A27" s="45" t="s">
        <v>48</v>
      </c>
      <c r="B27" s="56" t="s">
        <v>49</v>
      </c>
      <c r="C27" s="56"/>
      <c r="D27" s="22">
        <v>5676000</v>
      </c>
    </row>
    <row r="28" spans="1:12" ht="22.9" customHeight="1">
      <c r="A28" s="24" t="s">
        <v>43</v>
      </c>
      <c r="B28" s="47" t="s">
        <v>26</v>
      </c>
      <c r="C28" s="47"/>
      <c r="D28" s="22">
        <f>D27</f>
        <v>5676000</v>
      </c>
    </row>
    <row r="29" spans="1:12" ht="38.25" customHeight="1">
      <c r="A29" s="44">
        <v>41051000</v>
      </c>
      <c r="B29" s="56" t="s">
        <v>36</v>
      </c>
      <c r="C29" s="56"/>
      <c r="D29" s="23">
        <v>1211600</v>
      </c>
    </row>
    <row r="30" spans="1:12" ht="22.9" customHeight="1">
      <c r="A30" s="24" t="s">
        <v>37</v>
      </c>
      <c r="B30" s="47" t="s">
        <v>38</v>
      </c>
      <c r="C30" s="47"/>
      <c r="D30" s="22">
        <f>D29</f>
        <v>1211600</v>
      </c>
    </row>
    <row r="31" spans="1:12" ht="22.9" hidden="1" customHeight="1">
      <c r="A31" s="45" t="s">
        <v>39</v>
      </c>
      <c r="B31" s="56" t="s">
        <v>40</v>
      </c>
      <c r="C31" s="56"/>
      <c r="D31" s="23">
        <f>D32</f>
        <v>204380</v>
      </c>
    </row>
    <row r="32" spans="1:12" ht="22.9" hidden="1" customHeight="1">
      <c r="A32" s="24" t="s">
        <v>37</v>
      </c>
      <c r="B32" s="47" t="s">
        <v>38</v>
      </c>
      <c r="C32" s="47"/>
      <c r="D32" s="22">
        <f>D33+D34+D35</f>
        <v>204380</v>
      </c>
      <c r="L32" s="46"/>
    </row>
    <row r="33" spans="1:4" ht="36.75" hidden="1" customHeight="1">
      <c r="A33" s="45"/>
      <c r="B33" s="56" t="s">
        <v>41</v>
      </c>
      <c r="C33" s="56"/>
      <c r="D33" s="23">
        <v>64000</v>
      </c>
    </row>
    <row r="34" spans="1:4" ht="36.75" hidden="1" customHeight="1">
      <c r="A34" s="45"/>
      <c r="B34" s="56" t="s">
        <v>45</v>
      </c>
      <c r="C34" s="56"/>
      <c r="D34" s="23">
        <v>95180</v>
      </c>
    </row>
    <row r="35" spans="1:4" ht="82.5" hidden="1" customHeight="1">
      <c r="A35" s="45"/>
      <c r="B35" s="56" t="s">
        <v>42</v>
      </c>
      <c r="C35" s="56"/>
      <c r="D35" s="23">
        <v>45200</v>
      </c>
    </row>
    <row r="36" spans="1:4" ht="94.5" customHeight="1">
      <c r="A36" s="45" t="s">
        <v>50</v>
      </c>
      <c r="B36" s="56" t="s">
        <v>51</v>
      </c>
      <c r="C36" s="56"/>
      <c r="D36" s="23">
        <v>368577</v>
      </c>
    </row>
    <row r="37" spans="1:4" ht="28.15" customHeight="1">
      <c r="A37" s="24" t="s">
        <v>43</v>
      </c>
      <c r="B37" s="47" t="s">
        <v>26</v>
      </c>
      <c r="C37" s="47"/>
      <c r="D37" s="22">
        <v>368577</v>
      </c>
    </row>
    <row r="38" spans="1:4" ht="22.15" customHeight="1">
      <c r="A38" s="55" t="s">
        <v>8</v>
      </c>
      <c r="B38" s="55"/>
      <c r="C38" s="55"/>
      <c r="D38" s="55"/>
    </row>
    <row r="39" spans="1:4" ht="18.75">
      <c r="A39" s="26" t="s">
        <v>9</v>
      </c>
      <c r="B39" s="30"/>
      <c r="C39" s="31" t="s">
        <v>10</v>
      </c>
      <c r="D39" s="29">
        <f>D40+D41</f>
        <v>98002657</v>
      </c>
    </row>
    <row r="40" spans="1:4" ht="18.75">
      <c r="A40" s="26" t="s">
        <v>9</v>
      </c>
      <c r="B40" s="30"/>
      <c r="C40" s="31" t="s">
        <v>11</v>
      </c>
      <c r="D40" s="29">
        <f>D19+D21+D29+D31+D23+D27+D36+D25</f>
        <v>98002657</v>
      </c>
    </row>
    <row r="41" spans="1:4" ht="18.75">
      <c r="A41" s="26" t="s">
        <v>9</v>
      </c>
      <c r="B41" s="30"/>
      <c r="C41" s="31" t="s">
        <v>12</v>
      </c>
      <c r="D41" s="29">
        <v>0</v>
      </c>
    </row>
    <row r="42" spans="1:4" ht="10.15" customHeight="1">
      <c r="A42" s="14"/>
      <c r="B42" s="14"/>
    </row>
    <row r="43" spans="1:4" ht="13.9" customHeight="1">
      <c r="A43" s="54" t="s">
        <v>13</v>
      </c>
      <c r="B43" s="54"/>
      <c r="C43" s="54"/>
      <c r="D43" s="54"/>
    </row>
    <row r="44" spans="1:4" ht="11.65" customHeight="1">
      <c r="A44" s="15"/>
      <c r="B44" s="15"/>
    </row>
    <row r="45" spans="1:4" ht="13.9" customHeight="1">
      <c r="B45" s="13"/>
      <c r="D45" s="13" t="s">
        <v>14</v>
      </c>
    </row>
    <row r="46" spans="1:4" ht="15.75">
      <c r="A46" s="51" t="s">
        <v>20</v>
      </c>
      <c r="B46" s="51" t="s">
        <v>15</v>
      </c>
      <c r="C46" s="27" t="s">
        <v>5</v>
      </c>
      <c r="D46" s="52" t="s">
        <v>6</v>
      </c>
    </row>
    <row r="47" spans="1:4" ht="35.65" customHeight="1">
      <c r="A47" s="51"/>
      <c r="B47" s="51"/>
      <c r="C47" s="25" t="s">
        <v>16</v>
      </c>
      <c r="D47" s="52"/>
    </row>
    <row r="48" spans="1:4" ht="19.899999999999999" customHeight="1">
      <c r="A48" s="25">
        <v>1</v>
      </c>
      <c r="B48" s="25">
        <v>2</v>
      </c>
      <c r="C48" s="25">
        <v>3</v>
      </c>
      <c r="D48" s="25">
        <v>4</v>
      </c>
    </row>
    <row r="49" spans="1:4" ht="22.15" customHeight="1">
      <c r="A49" s="58" t="s">
        <v>17</v>
      </c>
      <c r="B49" s="58"/>
      <c r="C49" s="58"/>
      <c r="D49" s="58"/>
    </row>
    <row r="50" spans="1:4" ht="18" hidden="1" customHeight="1">
      <c r="A50" s="32"/>
      <c r="B50" s="32">
        <v>9770</v>
      </c>
      <c r="C50" s="33" t="s">
        <v>29</v>
      </c>
      <c r="D50" s="34">
        <f>D51+D53+D55+D57+D59</f>
        <v>0</v>
      </c>
    </row>
    <row r="51" spans="1:4" ht="7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4" ht="18" hidden="1" customHeight="1">
      <c r="A52" s="37" t="s">
        <v>24</v>
      </c>
      <c r="B52" s="38">
        <v>9770</v>
      </c>
      <c r="C52" s="39"/>
      <c r="D52" s="22"/>
    </row>
    <row r="53" spans="1:4" ht="73.150000000000006" hidden="1" customHeight="1">
      <c r="A53" s="35">
        <v>3719770</v>
      </c>
      <c r="B53" s="35">
        <v>9770</v>
      </c>
      <c r="C53" s="36"/>
      <c r="D53" s="23">
        <f>D54</f>
        <v>0</v>
      </c>
    </row>
    <row r="54" spans="1:4" ht="18" hidden="1" customHeight="1">
      <c r="A54" s="37" t="s">
        <v>21</v>
      </c>
      <c r="B54" s="38">
        <v>9770</v>
      </c>
      <c r="C54" s="40"/>
      <c r="D54" s="22"/>
    </row>
    <row r="55" spans="1:4" ht="39.6" hidden="1" customHeight="1">
      <c r="A55" s="35">
        <v>3719770</v>
      </c>
      <c r="B55" s="35">
        <v>9770</v>
      </c>
      <c r="C55" s="36"/>
      <c r="D55" s="23">
        <f>D56</f>
        <v>0</v>
      </c>
    </row>
    <row r="56" spans="1:4" ht="18.600000000000001" hidden="1" customHeight="1">
      <c r="A56" s="37" t="s">
        <v>21</v>
      </c>
      <c r="B56" s="38">
        <v>9770</v>
      </c>
      <c r="C56" s="40"/>
      <c r="D56" s="22"/>
    </row>
    <row r="57" spans="1:4" ht="53.65" hidden="1" customHeight="1">
      <c r="A57" s="35">
        <v>3719770</v>
      </c>
      <c r="B57" s="35">
        <v>9770</v>
      </c>
      <c r="C57" s="36"/>
      <c r="D57" s="23">
        <f>D58</f>
        <v>0</v>
      </c>
    </row>
    <row r="58" spans="1:4" ht="25.15" hidden="1" customHeight="1">
      <c r="A58" s="37" t="s">
        <v>21</v>
      </c>
      <c r="B58" s="38">
        <v>9770</v>
      </c>
      <c r="C58" s="40"/>
      <c r="D58" s="22"/>
    </row>
    <row r="59" spans="1:4" ht="59.65" hidden="1" customHeight="1">
      <c r="A59" s="35">
        <v>3719770</v>
      </c>
      <c r="B59" s="35">
        <v>9770</v>
      </c>
      <c r="C59" s="36"/>
      <c r="D59" s="23">
        <f>D60</f>
        <v>0</v>
      </c>
    </row>
    <row r="60" spans="1:4" ht="24" hidden="1" customHeight="1">
      <c r="A60" s="37" t="s">
        <v>21</v>
      </c>
      <c r="B60" s="38">
        <v>9770</v>
      </c>
      <c r="C60" s="40"/>
      <c r="D60" s="22"/>
    </row>
    <row r="61" spans="1:4" ht="56.65" customHeight="1">
      <c r="A61" s="32"/>
      <c r="B61" s="32">
        <v>9800</v>
      </c>
      <c r="C61" s="33" t="s">
        <v>30</v>
      </c>
      <c r="D61" s="34">
        <f>D63+D65+D67+D69+D73+D75+D77</f>
        <v>500000</v>
      </c>
    </row>
    <row r="62" spans="1:4" ht="24" hidden="1" customHeight="1">
      <c r="A62" s="37" t="s">
        <v>27</v>
      </c>
      <c r="B62" s="38">
        <v>9800</v>
      </c>
      <c r="C62" s="40"/>
      <c r="D62" s="34">
        <f>D64+D66+D68+D70+D74+D76+D78</f>
        <v>500000</v>
      </c>
    </row>
    <row r="63" spans="1:4" ht="75">
      <c r="A63" s="35">
        <v>3719800</v>
      </c>
      <c r="B63" s="35">
        <v>9800</v>
      </c>
      <c r="C63" s="36" t="s">
        <v>54</v>
      </c>
      <c r="D63" s="23">
        <f>D64</f>
        <v>500000</v>
      </c>
    </row>
    <row r="64" spans="1:4" ht="18.75">
      <c r="A64" s="37" t="s">
        <v>43</v>
      </c>
      <c r="B64" s="38">
        <v>9800</v>
      </c>
      <c r="C64" s="40" t="s">
        <v>26</v>
      </c>
      <c r="D64" s="22">
        <v>500000</v>
      </c>
    </row>
    <row r="65" spans="1:8" ht="18.75" hidden="1">
      <c r="A65" s="35">
        <v>3719800</v>
      </c>
      <c r="B65" s="35">
        <v>9800</v>
      </c>
      <c r="C65" s="36"/>
      <c r="D65" s="23">
        <f>D66</f>
        <v>0</v>
      </c>
      <c r="G65" s="50"/>
      <c r="H65" s="50"/>
    </row>
    <row r="66" spans="1:8" ht="18.75" hidden="1">
      <c r="A66" s="37" t="s">
        <v>27</v>
      </c>
      <c r="B66" s="38">
        <v>9800</v>
      </c>
      <c r="C66" s="40"/>
      <c r="D66" s="22"/>
      <c r="G66" s="16"/>
      <c r="H66" s="16"/>
    </row>
    <row r="67" spans="1:8" ht="90.6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8" ht="18.75" hidden="1">
      <c r="A68" s="37" t="s">
        <v>27</v>
      </c>
      <c r="B68" s="38">
        <v>9800</v>
      </c>
      <c r="C68" s="40"/>
      <c r="D68" s="22"/>
    </row>
    <row r="69" spans="1:8" ht="91.9" hidden="1" customHeight="1">
      <c r="A69" s="35">
        <v>3719800</v>
      </c>
      <c r="B69" s="35">
        <v>9800</v>
      </c>
      <c r="C69" s="36"/>
      <c r="D69" s="23">
        <f>D70</f>
        <v>0</v>
      </c>
    </row>
    <row r="70" spans="1:8" ht="18.75" hidden="1">
      <c r="A70" s="37" t="s">
        <v>27</v>
      </c>
      <c r="B70" s="38">
        <v>9800</v>
      </c>
      <c r="C70" s="40"/>
      <c r="D70" s="22"/>
    </row>
    <row r="71" spans="1:8" ht="127.9" hidden="1" customHeight="1">
      <c r="A71" s="41">
        <v>3719800</v>
      </c>
      <c r="B71" s="41">
        <v>9800</v>
      </c>
      <c r="C71" s="36"/>
      <c r="D71" s="42"/>
    </row>
    <row r="72" spans="1:8" ht="18.75" hidden="1">
      <c r="A72" s="37" t="s">
        <v>27</v>
      </c>
      <c r="B72" s="38">
        <v>9800</v>
      </c>
      <c r="C72" s="40"/>
      <c r="D72" s="22"/>
    </row>
    <row r="73" spans="1:8" ht="127.9" hidden="1" customHeight="1">
      <c r="A73" s="41">
        <v>3719800</v>
      </c>
      <c r="B73" s="41">
        <v>9800</v>
      </c>
      <c r="C73" s="36"/>
      <c r="D73" s="42">
        <f>D74</f>
        <v>0</v>
      </c>
    </row>
    <row r="74" spans="1:8" ht="18.75" hidden="1">
      <c r="A74" s="37" t="s">
        <v>27</v>
      </c>
      <c r="B74" s="38">
        <v>9800</v>
      </c>
      <c r="C74" s="40"/>
      <c r="D74" s="22"/>
    </row>
    <row r="75" spans="1:8" ht="111" hidden="1" customHeight="1">
      <c r="A75" s="35">
        <v>3719800</v>
      </c>
      <c r="B75" s="35">
        <v>9800</v>
      </c>
      <c r="C75" s="36"/>
      <c r="D75" s="23">
        <f>D76</f>
        <v>0</v>
      </c>
    </row>
    <row r="76" spans="1:8" ht="18.75" hidden="1">
      <c r="A76" s="37" t="s">
        <v>27</v>
      </c>
      <c r="B76" s="38">
        <v>9800</v>
      </c>
      <c r="C76" s="40"/>
      <c r="D76" s="22"/>
      <c r="F76" s="8" t="s">
        <v>32</v>
      </c>
    </row>
    <row r="77" spans="1:8" ht="18.75" hidden="1">
      <c r="A77" s="35">
        <v>3719800</v>
      </c>
      <c r="B77" s="35">
        <v>9800</v>
      </c>
      <c r="C77" s="36"/>
      <c r="D77" s="23">
        <f>D78</f>
        <v>0</v>
      </c>
    </row>
    <row r="78" spans="1:8" ht="18.75" hidden="1">
      <c r="A78" s="37" t="s">
        <v>27</v>
      </c>
      <c r="B78" s="38">
        <v>9800</v>
      </c>
      <c r="C78" s="40"/>
      <c r="D78" s="22"/>
    </row>
    <row r="79" spans="1:8" ht="19.899999999999999" customHeight="1">
      <c r="A79" s="57" t="s">
        <v>18</v>
      </c>
      <c r="B79" s="57"/>
      <c r="C79" s="57"/>
      <c r="D79" s="57"/>
    </row>
    <row r="80" spans="1:8" ht="18.75">
      <c r="A80" s="26" t="s">
        <v>9</v>
      </c>
      <c r="B80" s="25"/>
      <c r="C80" s="28" t="s">
        <v>10</v>
      </c>
      <c r="D80" s="29">
        <f>D81+D82</f>
        <v>500000</v>
      </c>
    </row>
    <row r="81" spans="1:5" ht="18.75">
      <c r="A81" s="26" t="s">
        <v>9</v>
      </c>
      <c r="B81" s="25"/>
      <c r="C81" s="28" t="s">
        <v>11</v>
      </c>
      <c r="D81" s="22">
        <f>D50+D61</f>
        <v>500000</v>
      </c>
    </row>
    <row r="82" spans="1:5" ht="18.75">
      <c r="A82" s="26" t="s">
        <v>9</v>
      </c>
      <c r="B82" s="25"/>
      <c r="C82" s="28" t="s">
        <v>12</v>
      </c>
      <c r="D82" s="22">
        <v>0</v>
      </c>
    </row>
    <row r="84" spans="1:5" ht="15.75">
      <c r="A84" s="5" t="s">
        <v>23</v>
      </c>
      <c r="D84" s="21" t="s">
        <v>35</v>
      </c>
      <c r="E84" s="20"/>
    </row>
  </sheetData>
  <mergeCells count="37">
    <mergeCell ref="A79:D79"/>
    <mergeCell ref="A49:D49"/>
    <mergeCell ref="A7:D7"/>
    <mergeCell ref="D1:E1"/>
    <mergeCell ref="A5:D5"/>
    <mergeCell ref="A8:D8"/>
    <mergeCell ref="A6:D6"/>
    <mergeCell ref="B19:C19"/>
    <mergeCell ref="B31:C31"/>
    <mergeCell ref="B32:C32"/>
    <mergeCell ref="B34:C34"/>
    <mergeCell ref="B35:C35"/>
    <mergeCell ref="B33:C33"/>
    <mergeCell ref="B22:C22"/>
    <mergeCell ref="B23:C23"/>
    <mergeCell ref="A12:D12"/>
    <mergeCell ref="B15:C16"/>
    <mergeCell ref="B17:C17"/>
    <mergeCell ref="B46:B47"/>
    <mergeCell ref="D46:D47"/>
    <mergeCell ref="A43:D43"/>
    <mergeCell ref="D15:D16"/>
    <mergeCell ref="A18:D18"/>
    <mergeCell ref="A38:D38"/>
    <mergeCell ref="B20:C20"/>
    <mergeCell ref="B21:C21"/>
    <mergeCell ref="B28:C28"/>
    <mergeCell ref="B29:C29"/>
    <mergeCell ref="B27:C27"/>
    <mergeCell ref="B30:C30"/>
    <mergeCell ref="B25:C25"/>
    <mergeCell ref="B36:C36"/>
    <mergeCell ref="B37:C37"/>
    <mergeCell ref="B24:C24"/>
    <mergeCell ref="G65:H65"/>
    <mergeCell ref="A46:A47"/>
    <mergeCell ref="B26:C26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2025-02-04T06:22:39Z</cp:lastPrinted>
  <dcterms:created xsi:type="dcterms:W3CDTF">2020-12-08T17:39:33Z</dcterms:created>
  <dcterms:modified xsi:type="dcterms:W3CDTF">2025-02-04T06:44:03Z</dcterms:modified>
</cp:coreProperties>
</file>